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- BAM - 10 - Consultations\2 - Procédures actives\2025\25_BAM_064_M00 - Signalétique\1 - Passation\0 - Parapheur à valider\"/>
    </mc:Choice>
  </mc:AlternateContent>
  <xr:revisionPtr revIDLastSave="0" documentId="13_ncr:1_{40806A3F-1455-4BFD-9022-FEEACFE0BE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QE" sheetId="1" r:id="rId1"/>
  </sheets>
  <definedNames>
    <definedName name="_xlnm.Print_Area" localSheetId="0">DQE!$B$2:$R$21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16" i="1" l="1"/>
  <c r="T13" i="1"/>
  <c r="S13" i="1"/>
  <c r="I21" i="1"/>
  <c r="Q21" i="1"/>
  <c r="Q20" i="1"/>
  <c r="Q13" i="1"/>
  <c r="M21" i="1"/>
  <c r="M20" i="1"/>
  <c r="S20" i="1" s="1"/>
  <c r="M17" i="1"/>
  <c r="M16" i="1"/>
  <c r="M13" i="1"/>
  <c r="Q16" i="1"/>
  <c r="Q17" i="1"/>
  <c r="I20" i="1"/>
  <c r="I17" i="1"/>
  <c r="I16" i="1"/>
  <c r="I13" i="1"/>
  <c r="S17" i="1" l="1"/>
  <c r="S21" i="1"/>
  <c r="S16" i="1"/>
  <c r="R23" i="1"/>
  <c r="Q23" i="1"/>
  <c r="N23" i="1"/>
  <c r="M23" i="1"/>
  <c r="J23" i="1"/>
  <c r="I23" i="1"/>
  <c r="T17" i="1"/>
  <c r="T23" i="1"/>
  <c r="T20" i="1"/>
  <c r="T21" i="1"/>
  <c r="S23" i="1" l="1"/>
</calcChain>
</file>

<file path=xl/sharedStrings.xml><?xml version="1.0" encoding="utf-8"?>
<sst xmlns="http://schemas.openxmlformats.org/spreadsheetml/2006/main" count="55" uniqueCount="46">
  <si>
    <t>UO</t>
  </si>
  <si>
    <r>
      <t>Identification du soumissionnaire :</t>
    </r>
    <r>
      <rPr>
        <b/>
        <sz val="9"/>
        <color rgb="FFFF0000"/>
        <rFont val="Marianne"/>
      </rPr>
      <t xml:space="preserve"> [À compléter]</t>
    </r>
  </si>
  <si>
    <t>[À compléter]</t>
  </si>
  <si>
    <t>ACHAT/LIVRAISON</t>
  </si>
  <si>
    <t>ACHAT AVEC POSE</t>
  </si>
  <si>
    <t>MODIFICATION SUPPORT EXISTANT</t>
  </si>
  <si>
    <t>PLAQUES PLEXIGLAS (8 mm)</t>
  </si>
  <si>
    <t>50 x 30 cm</t>
  </si>
  <si>
    <t>Impression directe couleur</t>
  </si>
  <si>
    <t>Matériel pour la fixation fourni par le titulaire (Visserie)</t>
  </si>
  <si>
    <t>REPERTOIRES ASCENSEURS ET ESCALIERS</t>
  </si>
  <si>
    <t>700 x 300 mm environ</t>
  </si>
  <si>
    <t>Adhésif par collage haute tenue</t>
  </si>
  <si>
    <t>Fixation structurale très haute tenue dans les cabines d’ascenseurs et les cages d’escaliers sur chacun des paliers.</t>
  </si>
  <si>
    <r>
      <rPr>
        <b/>
        <sz val="8"/>
        <rFont val="Marianne"/>
      </rPr>
      <t xml:space="preserve">Plaque ascenseur ou escalier simple.
</t>
    </r>
    <r>
      <rPr>
        <sz val="8"/>
        <rFont val="Marianne"/>
      </rPr>
      <t>Plaque en PMMA transparent coulé cristal anti-reflets, angles droits, chants polis, 4 mm d’épaisseur.</t>
    </r>
  </si>
  <si>
    <r>
      <rPr>
        <b/>
        <sz val="8"/>
        <rFont val="Marianne"/>
      </rPr>
      <t xml:space="preserve">Film vinyl pour répertoire ascensceur ou escalier
</t>
    </r>
    <r>
      <rPr>
        <sz val="8"/>
        <rFont val="Marianne"/>
      </rPr>
      <t>Marquages : impression numérique quadrichromie haute définition sur film vinyl
Adhésif mat appliqué sur la plaque PMMA en total covering. Pelliculage de protection anti UV mat.</t>
    </r>
  </si>
  <si>
    <t>2.7</t>
  </si>
  <si>
    <t>2.8</t>
  </si>
  <si>
    <t>150 x 90 mm</t>
  </si>
  <si>
    <t>Adhésif double-face type 3MVHB
Structural très haute tenue</t>
  </si>
  <si>
    <t>3.7</t>
  </si>
  <si>
    <t>1.9</t>
  </si>
  <si>
    <t>POSE</t>
  </si>
  <si>
    <t>DÉSIGNATION</t>
  </si>
  <si>
    <t>FORMAT</t>
  </si>
  <si>
    <t>FABRICATION IMPRESSION</t>
  </si>
  <si>
    <t>Taux TVA :</t>
  </si>
  <si>
    <t>1 - PLAQUES ET STICKERS</t>
  </si>
  <si>
    <t>2 - SIGNALÉTIQUE D'ORIENTATION / DIRECTIONNELLE</t>
  </si>
  <si>
    <t>3 - SIGNALÉTIQUE D'IDENTIFICATION INTÉRIEURE</t>
  </si>
  <si>
    <t>QUANTITÉ</t>
  </si>
  <si>
    <t>IDENTIFICATION SERVICES</t>
  </si>
  <si>
    <t>423 mm x 297 mm</t>
  </si>
  <si>
    <r>
      <rPr>
        <b/>
        <sz val="8"/>
        <rFont val="Marianne"/>
      </rPr>
      <t>Plaque modulable</t>
    </r>
    <r>
      <rPr>
        <sz val="8"/>
        <rFont val="Marianne"/>
      </rPr>
      <t xml:space="preserve">
Plaque murale modulable en PMMA transparent coulé cristal thermoformé plié en U, angles droits, chants polyester thermostabilisé blanc opaque
Format A3 vertical</t>
    </r>
  </si>
  <si>
    <t>Collage structural très haute tenue type 3M VHB</t>
  </si>
  <si>
    <t>3.8</t>
  </si>
  <si>
    <t>IDENTIFICATION PORTES
BUREAUX &amp; SALLES DE REUNIONS</t>
  </si>
  <si>
    <r>
      <t xml:space="preserve">Plaque 
</t>
    </r>
    <r>
      <rPr>
        <sz val="8"/>
        <rFont val="Marianne"/>
      </rPr>
      <t>Plaque en PMMA coulé cristal thermoformé plié en U, anti-reflets, angles droits, chants polis.</t>
    </r>
    <r>
      <rPr>
        <b/>
        <sz val="8"/>
        <rFont val="Marianne"/>
      </rPr>
      <t xml:space="preserve">
Film
</t>
    </r>
    <r>
      <rPr>
        <sz val="8"/>
        <rFont val="Marianne"/>
      </rPr>
      <t>Impression du contenu sur film polyester thermostabilisé blanc opaque.</t>
    </r>
  </si>
  <si>
    <t>Prix total € HT</t>
  </si>
  <si>
    <t>Prix total € TTC</t>
  </si>
  <si>
    <t>Prix unitaire € HT (BPU)</t>
  </si>
  <si>
    <t>€ HT</t>
  </si>
  <si>
    <t>€ TTC</t>
  </si>
  <si>
    <r>
      <rPr>
        <b/>
        <sz val="9"/>
        <rFont val="Marianne"/>
      </rPr>
      <t>Annexe 2 au RC : Détail quantitatif estimatif (DQE)</t>
    </r>
    <r>
      <rPr>
        <b/>
        <sz val="10"/>
        <color theme="1"/>
        <rFont val="Marianne"/>
      </rPr>
      <t xml:space="preserve">
</t>
    </r>
    <r>
      <rPr>
        <b/>
        <sz val="8"/>
        <color theme="0"/>
        <rFont val="Marianne"/>
      </rPr>
      <t xml:space="preserve">Le document doit être complété en INTÉGRALITÉ. La présente annexe n'a pas de valeur contractuelle. </t>
    </r>
  </si>
  <si>
    <t>MONTANT TOTAL ANNUEL</t>
  </si>
  <si>
    <r>
      <rPr>
        <b/>
        <sz val="10"/>
        <color theme="1"/>
        <rFont val="Marianne"/>
      </rPr>
      <t>Consultation 25_BAM_064_M00</t>
    </r>
    <r>
      <rPr>
        <b/>
        <sz val="9"/>
        <color theme="1"/>
        <rFont val="Marianne"/>
      </rPr>
      <t xml:space="preserve">
</t>
    </r>
    <r>
      <rPr>
        <b/>
        <i/>
        <sz val="9"/>
        <color theme="1"/>
        <rFont val="Marianne"/>
      </rPr>
      <t>Réalisation, livraison et pose d'éléments de signalétique intérieure et extérieure au profit des services du Premier ministre (Île-de-France)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</si>
</sst>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0"/>
      <color theme="1"/>
      <name val="Marianne"/>
    </font>
    <font>
      <sz val="9"/>
      <color theme="1"/>
      <name val="Marianne"/>
    </font>
    <font>
      <b/>
      <sz val="9"/>
      <color theme="1"/>
      <name val="Marianne"/>
    </font>
    <font>
      <sz val="8"/>
      <color theme="1"/>
      <name val="Marianne"/>
    </font>
    <font>
      <b/>
      <sz val="8"/>
      <color theme="0"/>
      <name val="Marianne"/>
    </font>
    <font>
      <b/>
      <i/>
      <sz val="9"/>
      <color theme="1"/>
      <name val="Marianne"/>
    </font>
    <font>
      <sz val="8"/>
      <name val="Marianne"/>
    </font>
    <font>
      <b/>
      <sz val="9"/>
      <color rgb="FFFF0000"/>
      <name val="Marianne"/>
    </font>
    <font>
      <b/>
      <sz val="8"/>
      <name val="Marianne"/>
    </font>
    <font>
      <b/>
      <sz val="9"/>
      <name val="Marianne"/>
    </font>
    <font>
      <sz val="8"/>
      <name val="Arial"/>
      <family val="2"/>
    </font>
    <font>
      <b/>
      <sz val="8"/>
      <color theme="1"/>
      <name val="Marianne"/>
    </font>
    <font>
      <sz val="8"/>
      <color theme="1"/>
      <name val="Calibri"/>
      <family val="2"/>
      <scheme val="minor"/>
    </font>
    <font>
      <sz val="8"/>
      <color rgb="FFFF0000"/>
      <name val="Marianne"/>
    </font>
  </fonts>
  <fills count="10">
    <fill>
      <patternFill patternType="none"/>
    </fill>
    <fill>
      <patternFill patternType="gray125"/>
    </fill>
    <fill>
      <patternFill patternType="lightTrellis"/>
    </fill>
    <fill>
      <patternFill patternType="solid">
        <fgColor rgb="FF8790AB"/>
        <bgColor indexed="64"/>
      </patternFill>
    </fill>
    <fill>
      <patternFill patternType="solid">
        <fgColor rgb="FFBDC2D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CC08E"/>
        <bgColor indexed="64"/>
      </patternFill>
    </fill>
    <fill>
      <patternFill patternType="solid">
        <fgColor rgb="FFFCD1AE"/>
        <bgColor indexed="64"/>
      </patternFill>
    </fill>
    <fill>
      <patternFill patternType="solid">
        <fgColor rgb="FFFEE8D6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3" fillId="4" borderId="2" xfId="0" applyFont="1" applyFill="1" applyBorder="1" applyAlignment="1" applyProtection="1">
      <alignment vertical="center"/>
      <protection locked="0"/>
    </xf>
    <xf numFmtId="0" fontId="0" fillId="0" borderId="0" xfId="0" applyAlignment="1">
      <alignment horizontal="left"/>
    </xf>
    <xf numFmtId="0" fontId="12" fillId="8" borderId="4" xfId="0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2" fillId="8" borderId="22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9" fontId="8" fillId="4" borderId="2" xfId="0" applyNumberFormat="1" applyFont="1" applyFill="1" applyBorder="1" applyAlignment="1" applyProtection="1">
      <alignment horizontal="left" vertical="center"/>
      <protection locked="0"/>
    </xf>
    <xf numFmtId="0" fontId="12" fillId="6" borderId="1" xfId="0" applyFont="1" applyFill="1" applyBorder="1" applyAlignment="1">
      <alignment horizontal="center" vertical="center"/>
    </xf>
    <xf numFmtId="0" fontId="0" fillId="0" borderId="30" xfId="0" applyBorder="1"/>
    <xf numFmtId="0" fontId="0" fillId="0" borderId="24" xfId="0" applyBorder="1"/>
    <xf numFmtId="0" fontId="0" fillId="0" borderId="31" xfId="0" applyBorder="1"/>
    <xf numFmtId="0" fontId="12" fillId="4" borderId="23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12" fillId="8" borderId="27" xfId="0" applyNumberFormat="1" applyFont="1" applyFill="1" applyBorder="1" applyAlignment="1">
      <alignment horizontal="center" vertical="center"/>
    </xf>
    <xf numFmtId="164" fontId="12" fillId="8" borderId="24" xfId="0" applyNumberFormat="1" applyFont="1" applyFill="1" applyBorder="1" applyAlignment="1">
      <alignment horizontal="center" vertical="center"/>
    </xf>
    <xf numFmtId="164" fontId="12" fillId="7" borderId="27" xfId="0" applyNumberFormat="1" applyFont="1" applyFill="1" applyBorder="1" applyAlignment="1">
      <alignment horizontal="center" vertical="center"/>
    </xf>
    <xf numFmtId="164" fontId="12" fillId="6" borderId="26" xfId="0" applyNumberFormat="1" applyFont="1" applyFill="1" applyBorder="1" applyAlignment="1">
      <alignment horizontal="center" vertical="center"/>
    </xf>
    <xf numFmtId="164" fontId="12" fillId="6" borderId="28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3" fillId="2" borderId="26" xfId="0" applyFont="1" applyFill="1" applyBorder="1"/>
    <xf numFmtId="0" fontId="13" fillId="2" borderId="33" xfId="0" applyFont="1" applyFill="1" applyBorder="1"/>
    <xf numFmtId="0" fontId="4" fillId="2" borderId="26" xfId="0" applyFont="1" applyFill="1" applyBorder="1"/>
    <xf numFmtId="0" fontId="4" fillId="2" borderId="24" xfId="0" applyFont="1" applyFill="1" applyBorder="1"/>
    <xf numFmtId="0" fontId="4" fillId="2" borderId="33" xfId="0" applyFont="1" applyFill="1" applyBorder="1"/>
    <xf numFmtId="164" fontId="4" fillId="0" borderId="8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29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29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34" xfId="0" applyFont="1" applyBorder="1" applyAlignment="1">
      <alignment horizontal="left" vertical="center"/>
    </xf>
    <xf numFmtId="0" fontId="9" fillId="0" borderId="35" xfId="0" applyFont="1" applyBorder="1" applyAlignment="1">
      <alignment horizontal="left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164" fontId="4" fillId="9" borderId="17" xfId="0" applyNumberFormat="1" applyFont="1" applyFill="1" applyBorder="1" applyAlignment="1">
      <alignment horizontal="center" vertical="center"/>
    </xf>
    <xf numFmtId="164" fontId="4" fillId="9" borderId="15" xfId="0" applyNumberFormat="1" applyFont="1" applyFill="1" applyBorder="1" applyAlignment="1">
      <alignment horizontal="center" vertical="center"/>
    </xf>
    <xf numFmtId="164" fontId="4" fillId="9" borderId="5" xfId="0" applyNumberFormat="1" applyFont="1" applyFill="1" applyBorder="1" applyAlignment="1">
      <alignment horizontal="center" vertical="center"/>
    </xf>
    <xf numFmtId="164" fontId="12" fillId="9" borderId="33" xfId="0" applyNumberFormat="1" applyFont="1" applyFill="1" applyBorder="1" applyAlignment="1">
      <alignment horizontal="center" vertical="center"/>
    </xf>
    <xf numFmtId="164" fontId="12" fillId="9" borderId="28" xfId="0" applyNumberFormat="1" applyFont="1" applyFill="1" applyBorder="1" applyAlignment="1">
      <alignment horizontal="center" vertical="center"/>
    </xf>
    <xf numFmtId="164" fontId="4" fillId="9" borderId="25" xfId="0" applyNumberFormat="1" applyFont="1" applyFill="1" applyBorder="1" applyAlignment="1">
      <alignment horizontal="center" vertical="center"/>
    </xf>
    <xf numFmtId="0" fontId="12" fillId="9" borderId="17" xfId="0" applyFont="1" applyFill="1" applyBorder="1" applyAlignment="1">
      <alignment horizontal="center" vertical="center"/>
    </xf>
    <xf numFmtId="0" fontId="12" fillId="9" borderId="15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8" borderId="5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12" fillId="6" borderId="32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 applyProtection="1">
      <alignment horizontal="left" vertical="center" wrapText="1"/>
      <protection locked="0"/>
    </xf>
    <xf numFmtId="0" fontId="3" fillId="4" borderId="2" xfId="0" applyFont="1" applyFill="1" applyBorder="1" applyAlignment="1" applyProtection="1">
      <alignment horizontal="left" vertical="center" wrapText="1"/>
      <protection locked="0"/>
    </xf>
    <xf numFmtId="0" fontId="3" fillId="4" borderId="14" xfId="0" applyFont="1" applyFill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2" fillId="9" borderId="9" xfId="0" applyFont="1" applyFill="1" applyBorder="1" applyAlignment="1">
      <alignment horizontal="center" vertical="center"/>
    </xf>
    <xf numFmtId="0" fontId="12" fillId="9" borderId="11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2" fillId="8" borderId="20" xfId="0" applyFont="1" applyFill="1" applyBorder="1" applyAlignment="1">
      <alignment horizontal="center" vertical="center"/>
    </xf>
    <xf numFmtId="0" fontId="12" fillId="8" borderId="21" xfId="0" applyFont="1" applyFill="1" applyBorder="1" applyAlignment="1">
      <alignment horizontal="center" vertical="center"/>
    </xf>
    <xf numFmtId="0" fontId="12" fillId="7" borderId="20" xfId="0" applyFont="1" applyFill="1" applyBorder="1" applyAlignment="1">
      <alignment horizontal="center" vertical="center"/>
    </xf>
    <xf numFmtId="0" fontId="12" fillId="7" borderId="21" xfId="0" applyFont="1" applyFill="1" applyBorder="1" applyAlignment="1">
      <alignment horizontal="center" vertical="center"/>
    </xf>
    <xf numFmtId="0" fontId="12" fillId="6" borderId="20" xfId="0" applyFont="1" applyFill="1" applyBorder="1" applyAlignment="1">
      <alignment horizontal="center" vertical="center"/>
    </xf>
    <xf numFmtId="0" fontId="12" fillId="6" borderId="2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C08E"/>
      <color rgb="FFFCD1AE"/>
      <color rgb="FFFEE8D6"/>
      <color rgb="FFD9D9D9"/>
      <color rgb="FFBDC2D1"/>
      <color rgb="FFFBB479"/>
      <color rgb="FFFCCBA2"/>
      <color rgb="FFFBB275"/>
      <color rgb="FFFDDFC7"/>
      <color rgb="FFF9B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6"/>
  <sheetViews>
    <sheetView tabSelected="1" topLeftCell="G1" zoomScaleNormal="100" zoomScaleSheetLayoutView="100" workbookViewId="0">
      <selection activeCell="K16" sqref="K16"/>
    </sheetView>
  </sheetViews>
  <sheetFormatPr baseColWidth="10" defaultRowHeight="15" x14ac:dyDescent="0.25"/>
  <cols>
    <col min="1" max="1" width="3.7109375" customWidth="1"/>
    <col min="2" max="2" width="8.7109375" customWidth="1"/>
    <col min="3" max="3" width="35.7109375" customWidth="1"/>
    <col min="4" max="4" width="30.7109375" customWidth="1"/>
    <col min="5" max="5" width="45.7109375" customWidth="1"/>
    <col min="6" max="6" width="35.7109375" customWidth="1"/>
    <col min="7" max="7" width="10.7109375" customWidth="1"/>
    <col min="8" max="8" width="20.7109375" customWidth="1"/>
    <col min="9" max="10" width="18.7109375" customWidth="1"/>
    <col min="11" max="11" width="10.7109375" customWidth="1"/>
    <col min="12" max="12" width="20.7109375" customWidth="1"/>
    <col min="13" max="14" width="18.7109375" customWidth="1"/>
    <col min="15" max="15" width="10.7109375" customWidth="1"/>
    <col min="16" max="16" width="20.7109375" customWidth="1"/>
    <col min="17" max="20" width="18.7109375" customWidth="1"/>
  </cols>
  <sheetData>
    <row r="1" spans="1:21" ht="15" customHeight="1" thickBot="1" x14ac:dyDescent="0.3">
      <c r="S1" s="19"/>
      <c r="T1" s="19"/>
    </row>
    <row r="2" spans="1:21" ht="40.5" customHeight="1" x14ac:dyDescent="0.25">
      <c r="B2" s="88" t="s">
        <v>45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90"/>
    </row>
    <row r="3" spans="1:21" ht="40.5" customHeight="1" x14ac:dyDescent="0.25">
      <c r="B3" s="91" t="s">
        <v>43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3"/>
    </row>
    <row r="4" spans="1:21" ht="3.75" customHeight="1" x14ac:dyDescent="0.25">
      <c r="B4" s="97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9"/>
    </row>
    <row r="5" spans="1:21" ht="15" customHeight="1" x14ac:dyDescent="0.25">
      <c r="B5" s="94" t="s">
        <v>1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6"/>
    </row>
    <row r="6" spans="1:21" ht="3.75" customHeight="1" x14ac:dyDescent="0.25">
      <c r="B6" s="100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2"/>
    </row>
    <row r="7" spans="1:21" ht="15" customHeight="1" x14ac:dyDescent="0.25"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8"/>
      <c r="S7" s="2" t="s">
        <v>26</v>
      </c>
      <c r="T7" s="15" t="s">
        <v>2</v>
      </c>
      <c r="U7" s="17"/>
    </row>
    <row r="8" spans="1:21" ht="3.75" customHeight="1" thickBot="1" x14ac:dyDescent="0.3">
      <c r="B8" s="100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3"/>
      <c r="T8" s="104"/>
    </row>
    <row r="9" spans="1:21" ht="21" customHeight="1" x14ac:dyDescent="0.25">
      <c r="A9" s="3"/>
      <c r="B9" s="85" t="s">
        <v>0</v>
      </c>
      <c r="C9" s="75" t="s">
        <v>23</v>
      </c>
      <c r="D9" s="75" t="s">
        <v>24</v>
      </c>
      <c r="E9" s="75" t="s">
        <v>25</v>
      </c>
      <c r="F9" s="75" t="s">
        <v>22</v>
      </c>
      <c r="G9" s="110" t="s">
        <v>30</v>
      </c>
      <c r="H9" s="69" t="s">
        <v>3</v>
      </c>
      <c r="I9" s="69"/>
      <c r="J9" s="70"/>
      <c r="K9" s="112" t="s">
        <v>30</v>
      </c>
      <c r="L9" s="71" t="s">
        <v>4</v>
      </c>
      <c r="M9" s="71"/>
      <c r="N9" s="72"/>
      <c r="O9" s="114" t="s">
        <v>30</v>
      </c>
      <c r="P9" s="73" t="s">
        <v>5</v>
      </c>
      <c r="Q9" s="74"/>
      <c r="R9" s="74"/>
      <c r="S9" s="105" t="s">
        <v>44</v>
      </c>
      <c r="T9" s="106"/>
    </row>
    <row r="10" spans="1:21" ht="21" customHeight="1" x14ac:dyDescent="0.25">
      <c r="A10" s="3"/>
      <c r="B10" s="86"/>
      <c r="C10" s="76"/>
      <c r="D10" s="76"/>
      <c r="E10" s="76"/>
      <c r="F10" s="76"/>
      <c r="G10" s="111"/>
      <c r="H10" s="9" t="s">
        <v>40</v>
      </c>
      <c r="I10" s="33" t="s">
        <v>38</v>
      </c>
      <c r="J10" s="4" t="s">
        <v>39</v>
      </c>
      <c r="K10" s="113"/>
      <c r="L10" s="13" t="s">
        <v>40</v>
      </c>
      <c r="M10" s="13" t="s">
        <v>38</v>
      </c>
      <c r="N10" s="5" t="s">
        <v>39</v>
      </c>
      <c r="O10" s="115"/>
      <c r="P10" s="10" t="s">
        <v>40</v>
      </c>
      <c r="Q10" s="34" t="s">
        <v>38</v>
      </c>
      <c r="R10" s="16" t="s">
        <v>39</v>
      </c>
      <c r="S10" s="66" t="s">
        <v>41</v>
      </c>
      <c r="T10" s="67" t="s">
        <v>42</v>
      </c>
    </row>
    <row r="11" spans="1:21" ht="9" customHeight="1" x14ac:dyDescent="0.25">
      <c r="B11" s="107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9"/>
    </row>
    <row r="12" spans="1:21" ht="21" customHeight="1" x14ac:dyDescent="0.25">
      <c r="B12" s="77" t="s">
        <v>27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9"/>
    </row>
    <row r="13" spans="1:21" ht="28.5" customHeight="1" x14ac:dyDescent="0.25">
      <c r="B13" s="21" t="s">
        <v>21</v>
      </c>
      <c r="C13" s="12" t="s">
        <v>6</v>
      </c>
      <c r="D13" s="22" t="s">
        <v>7</v>
      </c>
      <c r="E13" s="14" t="s">
        <v>8</v>
      </c>
      <c r="F13" s="12" t="s">
        <v>9</v>
      </c>
      <c r="G13" s="53">
        <v>40</v>
      </c>
      <c r="H13" s="24"/>
      <c r="I13" s="24">
        <f>H13*G13</f>
        <v>0</v>
      </c>
      <c r="J13" s="24"/>
      <c r="K13" s="56">
        <v>0</v>
      </c>
      <c r="L13" s="24"/>
      <c r="M13" s="24">
        <f>L13*K13</f>
        <v>0</v>
      </c>
      <c r="N13" s="24"/>
      <c r="O13" s="58">
        <v>0</v>
      </c>
      <c r="P13" s="24"/>
      <c r="Q13" s="26">
        <f>P13*O13</f>
        <v>0</v>
      </c>
      <c r="R13" s="26"/>
      <c r="S13" s="60">
        <f>SUM(I13,M13,Q13)</f>
        <v>0</v>
      </c>
      <c r="T13" s="61">
        <f>SUM(J13,N13,R13)</f>
        <v>0</v>
      </c>
    </row>
    <row r="14" spans="1:21" ht="9" customHeight="1" x14ac:dyDescent="0.25">
      <c r="B14" s="80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2"/>
    </row>
    <row r="15" spans="1:21" ht="21" customHeight="1" x14ac:dyDescent="0.25">
      <c r="B15" s="77" t="s">
        <v>28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9"/>
    </row>
    <row r="16" spans="1:21" ht="57" customHeight="1" x14ac:dyDescent="0.25">
      <c r="B16" s="21" t="s">
        <v>16</v>
      </c>
      <c r="C16" s="87" t="s">
        <v>10</v>
      </c>
      <c r="D16" s="87" t="s">
        <v>11</v>
      </c>
      <c r="E16" s="14" t="s">
        <v>14</v>
      </c>
      <c r="F16" s="32" t="s">
        <v>13</v>
      </c>
      <c r="G16" s="53">
        <v>10</v>
      </c>
      <c r="H16" s="24"/>
      <c r="I16" s="24">
        <f>H16*G16</f>
        <v>0</v>
      </c>
      <c r="J16" s="24"/>
      <c r="K16" s="56">
        <v>0</v>
      </c>
      <c r="L16" s="24"/>
      <c r="M16" s="24">
        <f>L16*K16</f>
        <v>0</v>
      </c>
      <c r="N16" s="24"/>
      <c r="O16" s="58">
        <v>15</v>
      </c>
      <c r="P16" s="24"/>
      <c r="Q16" s="26">
        <f>P16*O16</f>
        <v>0</v>
      </c>
      <c r="R16" s="25"/>
      <c r="S16" s="60">
        <f>SUM(I16,M16,Q16)</f>
        <v>0</v>
      </c>
      <c r="T16" s="65">
        <f>SUM(J16,N16,R16)</f>
        <v>0</v>
      </c>
    </row>
    <row r="17" spans="2:21" ht="71.25" customHeight="1" x14ac:dyDescent="0.25">
      <c r="B17" s="21" t="s">
        <v>17</v>
      </c>
      <c r="C17" s="87"/>
      <c r="D17" s="87"/>
      <c r="E17" s="14" t="s">
        <v>15</v>
      </c>
      <c r="F17" s="32" t="s">
        <v>12</v>
      </c>
      <c r="G17" s="53">
        <v>10</v>
      </c>
      <c r="H17" s="24"/>
      <c r="I17" s="24">
        <f>H17*G17</f>
        <v>0</v>
      </c>
      <c r="J17" s="24"/>
      <c r="K17" s="56">
        <v>45</v>
      </c>
      <c r="L17" s="24"/>
      <c r="M17" s="24">
        <f>L17*K17</f>
        <v>0</v>
      </c>
      <c r="N17" s="24"/>
      <c r="O17" s="58">
        <v>15</v>
      </c>
      <c r="P17" s="24"/>
      <c r="Q17" s="26">
        <f>P17*O17</f>
        <v>0</v>
      </c>
      <c r="R17" s="26"/>
      <c r="S17" s="60">
        <f>SUM(I17,M17,Q17)</f>
        <v>0</v>
      </c>
      <c r="T17" s="61">
        <f>SUM(J17,N17,R17)</f>
        <v>0</v>
      </c>
    </row>
    <row r="18" spans="2:21" ht="9" customHeight="1" x14ac:dyDescent="0.25">
      <c r="B18" s="80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3"/>
      <c r="Q18" s="83"/>
      <c r="R18" s="81"/>
      <c r="S18" s="81"/>
      <c r="T18" s="84"/>
    </row>
    <row r="19" spans="2:21" ht="21" customHeight="1" x14ac:dyDescent="0.25">
      <c r="B19" s="77" t="s">
        <v>29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9"/>
    </row>
    <row r="20" spans="2:21" ht="71.25" customHeight="1" x14ac:dyDescent="0.25">
      <c r="B20" s="21" t="s">
        <v>20</v>
      </c>
      <c r="C20" s="12" t="s">
        <v>31</v>
      </c>
      <c r="D20" s="12" t="s">
        <v>32</v>
      </c>
      <c r="E20" s="14" t="s">
        <v>33</v>
      </c>
      <c r="F20" s="12" t="s">
        <v>34</v>
      </c>
      <c r="G20" s="54">
        <v>250</v>
      </c>
      <c r="H20" s="24"/>
      <c r="I20" s="40">
        <f>H20*G20</f>
        <v>0</v>
      </c>
      <c r="J20" s="44"/>
      <c r="K20" s="56">
        <v>0</v>
      </c>
      <c r="L20" s="45"/>
      <c r="M20" s="40">
        <f>L20*K20</f>
        <v>0</v>
      </c>
      <c r="N20" s="44"/>
      <c r="O20" s="58">
        <v>0</v>
      </c>
      <c r="P20" s="24"/>
      <c r="Q20" s="26">
        <f>P20*O20</f>
        <v>0</v>
      </c>
      <c r="R20" s="26"/>
      <c r="S20" s="60">
        <f>SUM(I20,M20,Q20)</f>
        <v>0</v>
      </c>
      <c r="T20" s="61">
        <f t="shared" ref="T20:T21" si="0">SUM(J20,N20,R20)</f>
        <v>0</v>
      </c>
    </row>
    <row r="21" spans="2:21" ht="85.5" customHeight="1" thickBot="1" x14ac:dyDescent="0.3">
      <c r="B21" s="50" t="s">
        <v>35</v>
      </c>
      <c r="C21" s="48" t="s">
        <v>36</v>
      </c>
      <c r="D21" s="48" t="s">
        <v>18</v>
      </c>
      <c r="E21" s="52" t="s">
        <v>37</v>
      </c>
      <c r="F21" s="12" t="s">
        <v>19</v>
      </c>
      <c r="G21" s="55">
        <v>700</v>
      </c>
      <c r="H21" s="41"/>
      <c r="I21" s="24">
        <f>H21*G21</f>
        <v>0</v>
      </c>
      <c r="J21" s="46"/>
      <c r="K21" s="57">
        <v>50</v>
      </c>
      <c r="L21" s="47"/>
      <c r="M21" s="24">
        <f>L21*K21</f>
        <v>0</v>
      </c>
      <c r="N21" s="46"/>
      <c r="O21" s="59">
        <v>0</v>
      </c>
      <c r="P21" s="43"/>
      <c r="Q21" s="42">
        <f>P21*O21</f>
        <v>0</v>
      </c>
      <c r="R21" s="23"/>
      <c r="S21" s="62">
        <f>SUM(I21,M21,Q21)</f>
        <v>0</v>
      </c>
      <c r="T21" s="61">
        <f t="shared" si="0"/>
        <v>0</v>
      </c>
    </row>
    <row r="22" spans="2:21" ht="9" customHeight="1" thickBot="1" x14ac:dyDescent="0.3">
      <c r="B22" s="51"/>
      <c r="C22" s="49"/>
      <c r="D22" s="49"/>
      <c r="E22" s="11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18"/>
      <c r="T22" s="18"/>
    </row>
    <row r="23" spans="2:21" ht="21" customHeight="1" thickBot="1" x14ac:dyDescent="0.3">
      <c r="F23" s="20" t="s">
        <v>44</v>
      </c>
      <c r="G23" s="35"/>
      <c r="H23" s="36"/>
      <c r="I23" s="27">
        <f>SUM(I13,I16,I17,I20,I21)</f>
        <v>0</v>
      </c>
      <c r="J23" s="28">
        <f>SUM(J13,J16,J17,J20,J21)</f>
        <v>0</v>
      </c>
      <c r="K23" s="37"/>
      <c r="L23" s="38"/>
      <c r="M23" s="29">
        <f>SUM(M13,M16,M17,M20,M21)</f>
        <v>0</v>
      </c>
      <c r="N23" s="29">
        <f>SUM(N13,N16,N17,N20,N21)</f>
        <v>0</v>
      </c>
      <c r="O23" s="37"/>
      <c r="P23" s="39"/>
      <c r="Q23" s="30">
        <f>SUM(Q13,Q16,Q17,Q20,Q21)</f>
        <v>0</v>
      </c>
      <c r="R23" s="31">
        <f>SUM(R13,R16,R17,R20,R21)</f>
        <v>0</v>
      </c>
      <c r="S23" s="63">
        <f>SUM(S13,S16,S17,S20,S21)</f>
        <v>0</v>
      </c>
      <c r="T23" s="64">
        <f>SUM(T13,T16,T17,T20,T21)</f>
        <v>0</v>
      </c>
      <c r="U23" s="17"/>
    </row>
    <row r="24" spans="2:21" ht="13.5" customHeight="1" x14ac:dyDescent="0.3"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2:21" ht="13.5" customHeight="1" x14ac:dyDescent="0.3"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2:21" ht="15.75" customHeight="1" x14ac:dyDescent="0.3"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</sheetData>
  <mergeCells count="27">
    <mergeCell ref="B8:T8"/>
    <mergeCell ref="S9:T9"/>
    <mergeCell ref="B12:T12"/>
    <mergeCell ref="B11:T11"/>
    <mergeCell ref="B15:T15"/>
    <mergeCell ref="G9:G10"/>
    <mergeCell ref="K9:K10"/>
    <mergeCell ref="O9:O10"/>
    <mergeCell ref="B2:T2"/>
    <mergeCell ref="B3:T3"/>
    <mergeCell ref="B5:T5"/>
    <mergeCell ref="B4:T4"/>
    <mergeCell ref="B6:T6"/>
    <mergeCell ref="F22:R22"/>
    <mergeCell ref="H9:J9"/>
    <mergeCell ref="L9:N9"/>
    <mergeCell ref="P9:R9"/>
    <mergeCell ref="C9:C10"/>
    <mergeCell ref="B19:T19"/>
    <mergeCell ref="B14:T14"/>
    <mergeCell ref="B18:T18"/>
    <mergeCell ref="B9:B10"/>
    <mergeCell ref="D9:D10"/>
    <mergeCell ref="F9:F10"/>
    <mergeCell ref="E9:E10"/>
    <mergeCell ref="C16:C17"/>
    <mergeCell ref="D16:D17"/>
  </mergeCells>
  <pageMargins left="0.25" right="0.25" top="0.75" bottom="0.75" header="0.3" footer="0.3"/>
  <pageSetup paperSize="9" scale="3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SPM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BERNARDIN Chloe</dc:creator>
  <cp:lastModifiedBy>BERNARDIN Chloe</cp:lastModifiedBy>
  <cp:lastPrinted>2025-09-23T13:13:18Z</cp:lastPrinted>
  <dcterms:created xsi:type="dcterms:W3CDTF">2024-08-18T12:52:38Z</dcterms:created>
  <dcterms:modified xsi:type="dcterms:W3CDTF">2026-07-20T15:57:31Z</dcterms:modified>
</cp:coreProperties>
</file>